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ГОДОВОЙ ОТЧЕТ\ГОДОВОЙ ОТЧЕТ 2025\КСП\6 Решения Собрания депутатов о бюджете поселения на 2025 год (первоначальное и окончательное)\Решение Собрания депутатов №128 от 05.12.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58" i="1" l="1"/>
  <c r="F59" i="1" l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<sst xmlns="http://schemas.openxmlformats.org/spreadsheetml/2006/main" count="165" uniqueCount="142">
  <si>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</si>
  <si>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</si>
  <si>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</si>
  <si>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</si>
  <si>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</si>
  <si>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</si>
  <si>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</si>
  <si>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</si>
  <si>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</si>
  <si>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</si>
  <si>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</si>
  <si>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</si>
  <si>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</si>
  <si>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</si>
  <si>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</si>
  <si>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</si>
  <si>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</si>
  <si>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</si>
  <si>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</si>
  <si>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</si>
  <si>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</si>
  <si>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</si>
  <si>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</si>
  <si>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</si>
  <si>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</si>
  <si>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</si>
  <si>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</si>
  <si>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</si>
  <si>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</si>
  <si>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</si>
  <si>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</si>
  <si>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</si>
  <si>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</si>
  <si>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</si>
  <si>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</si>
  <si>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</si>
  <si>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</si>
  <si>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</si>
  <si>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</si>
  <si>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</si>
  <si>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</si>
  <si>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</si>
  <si>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</si>
  <si>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</si>
  <si>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</si>
  <si>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</si>
  <si>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</si>
  <si>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</si>
  <si>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</si>
  <si>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</si>
  <si>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</si>
  <si>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</si>
  <si>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</si>
  <si>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</si>
  <si>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</si>
  <si>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</si>
  <si>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</si>
  <si>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</si>
  <si>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</si>
  <si>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</si>
  <si>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</si>
  <si>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</si>
  <si>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</si>
  <si>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</si>
  <si>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</si>
  <si>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</si>
  <si>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</si>
  <si>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</si>
  <si>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</si>
  <si>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</si>
  <si>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</si>
  <si>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</si>
  <si>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</si>
  <si>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</si>
  <si>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</si>
  <si>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</si>
  <si>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</si>
  <si>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</si>
  <si>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</si>
  <si>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</si>
  <si>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</si>
  <si>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</si>
  <si>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</si>
  <si>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</si>
  <si>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</si>
  <si>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</si>
  <si>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</si>
  <si>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</si>
  <si>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</si>
  <si>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</si>
  <si>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</si>
  <si>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</si>
  <si>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</si>
  <si>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</si>
  <si>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</si>
  <si>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</si>
  <si>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</si>
  <si>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</si>
  <si>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</si>
  <si>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</si>
  <si>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</si>
  <si>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</si>
  <si>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</si>
  <si>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</si>
  <si>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</si>
  <si>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</si>
  <si>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</si>
  <si>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</si>
  <si>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</si>
  <si>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</si>
  <si>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</si>
  <si>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</si>
  <si>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</si>
  <si>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</si>
  <si>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</si>
  <si>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</si>
  <si>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</si>
  <si>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</si>
  <si>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</si>
  <si>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</si>
  <si>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</si>
  <si>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</si>
  <si>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</si>
  <si>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</si>
  <si>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</si>
  <si>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</si>
  <si>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</si>
  <si>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</si>
  <si>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</si>
  <si>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</si>
  <si>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</si>
  <si>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</si>
  <si>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</si>
  <si>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</si>
  <si>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</si>
  <si>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</si>
  <si>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</si>
  <si>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1 06 06000 00 0000 110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</si>
  <si>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</si>
  <si>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</si>
  <si>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Туристический налог </t>
  </si>
  <si>
    <t xml:space="preserve"> к 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128 от  05.12.2025 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</si>
</sst>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131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132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26</v>
      </c>
      <c r="B18" s="19" t="s">
        <v>140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27</v>
      </c>
      <c r="B19" s="17" t="s">
        <v>28</v>
      </c>
      <c r="C19" s="9"/>
      <c r="D19" s="9"/>
      <c r="E19" s="17" t="s">
        <v>28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29</v>
      </c>
      <c r="B20" s="19" t="s">
        <v>30</v>
      </c>
      <c r="C20" s="18"/>
      <c r="D20" s="18"/>
      <c r="E20" s="19" t="s">
        <v>30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31</v>
      </c>
      <c r="B21" s="19" t="s">
        <v>30</v>
      </c>
      <c r="C21" s="18"/>
      <c r="D21" s="18"/>
      <c r="E21" s="19" t="s">
        <v>30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32</v>
      </c>
      <c r="B22" s="17" t="s">
        <v>33</v>
      </c>
      <c r="C22" s="9"/>
      <c r="D22" s="9"/>
      <c r="E22" s="17" t="s">
        <v>28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34</v>
      </c>
      <c r="B23" s="25" t="s">
        <v>35</v>
      </c>
      <c r="C23" s="18"/>
      <c r="D23" s="18"/>
      <c r="E23" s="19" t="s">
        <v>30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36</v>
      </c>
      <c r="B24" s="25" t="s">
        <v>37</v>
      </c>
      <c r="C24" s="18"/>
      <c r="D24" s="18"/>
      <c r="E24" s="19" t="s">
        <v>30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137</v>
      </c>
      <c r="B25" s="25" t="s">
        <v>38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39</v>
      </c>
      <c r="B26" s="30" t="s">
        <v>40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41</v>
      </c>
      <c r="B27" s="31" t="s">
        <v>42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43</v>
      </c>
      <c r="B28" s="31" t="s">
        <v>44</v>
      </c>
      <c r="C28" s="9"/>
      <c r="D28" s="9"/>
      <c r="E28" s="17" t="s">
        <v>45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46</v>
      </c>
      <c r="B29" s="31" t="s">
        <v>47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48</v>
      </c>
      <c r="B30" s="17" t="s">
        <v>45</v>
      </c>
      <c r="C30" s="18"/>
      <c r="D30" s="18"/>
      <c r="E30" s="19" t="s">
        <v>49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50</v>
      </c>
      <c r="B31" s="33" t="s">
        <v>51</v>
      </c>
      <c r="C31" s="18"/>
      <c r="D31" s="18"/>
      <c r="E31" s="19" t="s">
        <v>52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53</v>
      </c>
      <c r="B32" s="33" t="s">
        <v>54</v>
      </c>
      <c r="C32" s="34"/>
      <c r="D32" s="34"/>
      <c r="E32" s="35" t="s">
        <v>55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56</v>
      </c>
      <c r="B33" s="17" t="s">
        <v>57</v>
      </c>
      <c r="C33" s="18"/>
      <c r="D33" s="18"/>
      <c r="E33" s="19" t="s">
        <v>58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59</v>
      </c>
      <c r="B34" s="33" t="s">
        <v>60</v>
      </c>
      <c r="C34" s="18"/>
      <c r="D34" s="18"/>
      <c r="E34" s="19" t="s">
        <v>61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62</v>
      </c>
      <c r="B35" s="37" t="s">
        <v>63</v>
      </c>
      <c r="C35" s="18"/>
      <c r="D35" s="18"/>
      <c r="E35" s="19" t="s">
        <v>64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65</v>
      </c>
      <c r="B36" s="38" t="s">
        <v>66</v>
      </c>
      <c r="C36" s="18"/>
      <c r="D36" s="18"/>
      <c r="E36" s="19" t="s">
        <v>67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68</v>
      </c>
      <c r="B37" s="38" t="s">
        <v>69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70</v>
      </c>
      <c r="B38" s="38" t="s">
        <v>71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72</v>
      </c>
      <c r="B39" s="38" t="s">
        <v>73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74</v>
      </c>
      <c r="B40" s="17" t="s">
        <v>75</v>
      </c>
      <c r="C40" s="18"/>
      <c r="D40" s="18"/>
      <c r="E40" s="19" t="s">
        <v>76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77</v>
      </c>
      <c r="B41" s="19" t="s">
        <v>78</v>
      </c>
      <c r="C41" s="18"/>
      <c r="D41" s="18"/>
      <c r="E41" s="19" t="s">
        <v>79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80</v>
      </c>
      <c r="B42" s="19" t="s">
        <v>81</v>
      </c>
      <c r="C42" s="14"/>
      <c r="D42" s="14"/>
      <c r="E42" s="15" t="s">
        <v>82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83</v>
      </c>
      <c r="B43" s="15" t="s">
        <v>82</v>
      </c>
      <c r="C43" s="9"/>
      <c r="D43" s="9"/>
      <c r="E43" s="17" t="s">
        <v>84</v>
      </c>
      <c r="F43" s="16">
        <f t="shared" ref="F43:H43" si="20">F44</f>
        <v>41114.999999999993</v>
      </c>
      <c r="G43" s="16">
        <f>G44</f>
        <v>72759.099999999991</v>
      </c>
      <c r="H43" s="16">
        <f t="shared" si="20"/>
        <v>12614.3</v>
      </c>
    </row>
    <row r="44" spans="1:8" ht="33.4" customHeight="1">
      <c r="A44" s="9" t="s">
        <v>85</v>
      </c>
      <c r="B44" s="17" t="s">
        <v>84</v>
      </c>
      <c r="C44" s="18"/>
      <c r="D44" s="18"/>
      <c r="E44" s="40" t="s">
        <v>86</v>
      </c>
      <c r="F44" s="16">
        <f>F45+F53+F58+F50</f>
        <v>41114.999999999993</v>
      </c>
      <c r="G44" s="16">
        <f>G45+G53+G58</f>
        <v>72759.099999999991</v>
      </c>
      <c r="H44" s="16">
        <f>H45+H53+H58+H6</f>
        <v>12614.3</v>
      </c>
    </row>
    <row r="45" spans="1:8" ht="42.75" customHeight="1">
      <c r="A45" s="18" t="s">
        <v>87</v>
      </c>
      <c r="B45" s="19" t="s">
        <v>86</v>
      </c>
      <c r="C45" s="18"/>
      <c r="D45" s="18"/>
      <c r="E45" s="19" t="s">
        <v>88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125</v>
      </c>
      <c r="B46" s="41" t="s">
        <v>126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91</v>
      </c>
      <c r="B47" s="33" t="s">
        <v>92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127</v>
      </c>
      <c r="B48" s="33" t="s">
        <v>128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89</v>
      </c>
      <c r="B49" s="43" t="s">
        <v>90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93</v>
      </c>
      <c r="B50" s="48" t="s">
        <v>94</v>
      </c>
      <c r="C50" s="44"/>
      <c r="D50" s="44"/>
      <c r="E50" s="45"/>
      <c r="F50" s="46">
        <f>F51+F52</f>
        <v>3241.6</v>
      </c>
      <c r="G50" s="49" t="s">
        <v>95</v>
      </c>
      <c r="H50" s="46" t="s">
        <v>95</v>
      </c>
    </row>
    <row r="51" spans="1:10" ht="43.5" customHeight="1">
      <c r="A51" s="47" t="s">
        <v>129</v>
      </c>
      <c r="B51" s="43" t="s">
        <v>96</v>
      </c>
      <c r="C51" s="44"/>
      <c r="D51" s="44"/>
      <c r="E51" s="45"/>
      <c r="F51" s="46">
        <v>3121.1</v>
      </c>
      <c r="G51" s="46" t="s">
        <v>95</v>
      </c>
      <c r="H51" s="46" t="s">
        <v>95</v>
      </c>
    </row>
    <row r="52" spans="1:10" ht="43.5" customHeight="1">
      <c r="A52" s="47" t="s">
        <v>130</v>
      </c>
      <c r="B52" s="43" t="s">
        <v>97</v>
      </c>
      <c r="C52" s="44"/>
      <c r="D52" s="44"/>
      <c r="E52" s="45"/>
      <c r="F52" s="46">
        <v>120.5</v>
      </c>
      <c r="G52" s="46" t="s">
        <v>95</v>
      </c>
      <c r="H52" s="46" t="s">
        <v>95</v>
      </c>
    </row>
    <row r="53" spans="1:10" ht="33.4" customHeight="1">
      <c r="A53" s="50" t="s">
        <v>98</v>
      </c>
      <c r="B53" s="51" t="s">
        <v>99</v>
      </c>
      <c r="C53" s="52"/>
      <c r="D53" s="52"/>
      <c r="E53" s="53" t="s">
        <v>100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101</v>
      </c>
      <c r="B54" s="55" t="s">
        <v>102</v>
      </c>
      <c r="C54" s="44"/>
      <c r="D54" s="44"/>
      <c r="E54" s="45" t="s">
        <v>103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104</v>
      </c>
      <c r="B55" s="55" t="s">
        <v>105</v>
      </c>
      <c r="C55" s="44"/>
      <c r="D55" s="44"/>
      <c r="E55" s="45" t="s">
        <v>106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107</v>
      </c>
      <c r="B56" s="55" t="s">
        <v>139</v>
      </c>
      <c r="C56" s="44"/>
      <c r="D56" s="44"/>
      <c r="E56" s="45" t="s">
        <v>108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50.25" customHeight="1">
      <c r="A57" s="47" t="s">
        <v>109</v>
      </c>
      <c r="B57" s="55" t="s">
        <v>138</v>
      </c>
      <c r="C57" s="44"/>
      <c r="D57" s="44"/>
      <c r="E57" s="45" t="s">
        <v>110</v>
      </c>
      <c r="F57" s="26">
        <v>413.6</v>
      </c>
      <c r="G57" s="26">
        <v>448.2</v>
      </c>
      <c r="H57" s="26">
        <v>463.9</v>
      </c>
      <c r="J57" s="2" t="s">
        <v>111</v>
      </c>
    </row>
    <row r="58" spans="1:10" customFormat="1" ht="24" customHeight="1">
      <c r="A58" s="47" t="s">
        <v>112</v>
      </c>
      <c r="B58" s="55" t="s">
        <v>113</v>
      </c>
      <c r="C58" s="44"/>
      <c r="D58" s="44"/>
      <c r="E58" s="45" t="s">
        <v>114</v>
      </c>
      <c r="F58" s="26">
        <f>F59+F61</f>
        <v>17177.5</v>
      </c>
      <c r="G58" s="26">
        <f>G59+G61</f>
        <v>62549.299999999996</v>
      </c>
      <c r="H58" s="26">
        <v>5338.4</v>
      </c>
    </row>
    <row r="59" spans="1:10" customFormat="1" ht="57.6" customHeight="1">
      <c r="A59" s="47" t="s">
        <v>115</v>
      </c>
      <c r="B59" s="56" t="s">
        <v>116</v>
      </c>
      <c r="C59" s="44"/>
      <c r="D59" s="44"/>
      <c r="E59" s="45" t="s">
        <v>117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118</v>
      </c>
      <c r="B60" s="56" t="s">
        <v>119</v>
      </c>
      <c r="C60" s="44"/>
      <c r="D60" s="44"/>
      <c r="E60" s="45" t="s">
        <v>120</v>
      </c>
      <c r="F60" s="26">
        <v>14964.4</v>
      </c>
      <c r="G60" s="26">
        <v>57484.6</v>
      </c>
      <c r="H60" s="26">
        <v>5000</v>
      </c>
      <c r="J60" t="s">
        <v>121</v>
      </c>
    </row>
    <row r="61" spans="1:10" customFormat="1" ht="40.5" customHeight="1">
      <c r="A61" s="47" t="s">
        <v>133</v>
      </c>
      <c r="B61" s="56" t="s">
        <v>134</v>
      </c>
      <c r="C61" s="44"/>
      <c r="D61" s="44"/>
      <c r="E61" s="45"/>
      <c r="F61" s="26">
        <f>F62</f>
        <v>2213.1</v>
      </c>
      <c r="G61" s="26">
        <f>G62</f>
        <v>5064.7</v>
      </c>
      <c r="H61" s="26">
        <v>338.4</v>
      </c>
    </row>
    <row r="62" spans="1:10" customFormat="1" ht="45" customHeight="1">
      <c r="A62" s="47" t="s">
        <v>135</v>
      </c>
      <c r="B62" s="56" t="s">
        <v>136</v>
      </c>
      <c r="C62" s="44"/>
      <c r="D62" s="44"/>
      <c r="E62" s="45"/>
      <c r="F62" s="26">
        <v>2213.1</v>
      </c>
      <c r="G62" s="26">
        <v>5064.7</v>
      </c>
      <c r="H62" s="26">
        <v>338.4</v>
      </c>
    </row>
    <row r="63" spans="1:10" customFormat="1" ht="25.9" customHeight="1">
      <c r="A63" s="12"/>
      <c r="B63" s="57" t="s">
        <v>122</v>
      </c>
      <c r="C63" s="12"/>
      <c r="D63" s="12"/>
      <c r="E63" s="12"/>
      <c r="F63" s="16">
        <f>F13+F43</f>
        <v>52370.7</v>
      </c>
      <c r="G63" s="16">
        <f>G13+G43</f>
        <v>84808.599999999991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123</v>
      </c>
      <c r="B65" s="61"/>
      <c r="C65" s="62"/>
      <c r="D65" s="62"/>
      <c r="E65" s="62"/>
      <c r="F65" s="62"/>
      <c r="G65" s="68" t="s">
        <v>124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2025-12-11T13:10:04Z</cp:lastPrinted>
  <dcterms:created xsi:type="dcterms:W3CDTF">2016-11-22T12:44:00Z</dcterms:created>
  <dcterms:modified xsi:type="dcterms:W3CDTF">2025-12-05T12:09:12Z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